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Группа Б" sheetId="1" r:id="rId1"/>
    <sheet name="Лист2" sheetId="2" r:id="rId2"/>
    <sheet name="Лист3" sheetId="3" r:id="rId3"/>
  </sheets>
  <externalReferences>
    <externalReference r:id="rId4"/>
  </externalReferences>
  <definedNames>
    <definedName name="ком_В">[1]Команды!$F$2:$F$13</definedName>
    <definedName name="ком_И">[1]Команды!$E$2:$E$13</definedName>
    <definedName name="ком_МЗ">[1]Команды!$J$2:$J$13</definedName>
    <definedName name="ком_МП">[1]Команды!$K$2:$K$13</definedName>
    <definedName name="ком_Н">[1]Команды!$G$2:$G$13</definedName>
    <definedName name="ком_Название">[1]Команды!$C$2:$C$13</definedName>
    <definedName name="ком_О">[1]Команды!$I$2:$I$13</definedName>
    <definedName name="ком_П">[1]Команды!$H$2:$H$13</definedName>
  </definedNames>
  <calcPr calcId="125725"/>
</workbook>
</file>

<file path=xl/calcChain.xml><?xml version="1.0" encoding="utf-8"?>
<calcChain xmlns="http://schemas.openxmlformats.org/spreadsheetml/2006/main">
  <c r="B2" i="1"/>
  <c r="C2"/>
  <c r="E2"/>
  <c r="D2" s="1"/>
  <c r="F2"/>
  <c r="G2"/>
  <c r="H2"/>
  <c r="I2"/>
  <c r="J2"/>
  <c r="K2"/>
  <c r="B3"/>
  <c r="C3"/>
  <c r="E3"/>
  <c r="D3" s="1"/>
  <c r="F3"/>
  <c r="G3"/>
  <c r="H3"/>
  <c r="I3"/>
  <c r="J3"/>
  <c r="K3"/>
  <c r="B4"/>
  <c r="C4"/>
  <c r="E4"/>
  <c r="D4" s="1"/>
  <c r="F4"/>
  <c r="G4"/>
  <c r="H4"/>
  <c r="I4"/>
  <c r="J4"/>
  <c r="K4"/>
  <c r="B5"/>
  <c r="C5"/>
  <c r="E5"/>
  <c r="D5" s="1"/>
  <c r="F5"/>
  <c r="G5"/>
  <c r="H5"/>
  <c r="I5"/>
  <c r="J5"/>
  <c r="K5"/>
  <c r="B6"/>
  <c r="C6"/>
  <c r="E6"/>
  <c r="D6" s="1"/>
  <c r="F6"/>
  <c r="G6"/>
  <c r="H6"/>
  <c r="I6"/>
  <c r="J6"/>
  <c r="K6"/>
  <c r="B7"/>
  <c r="C7"/>
  <c r="E7"/>
  <c r="D7" s="1"/>
  <c r="F7"/>
  <c r="G7"/>
  <c r="H7"/>
  <c r="I7"/>
  <c r="J7"/>
  <c r="K7"/>
  <c r="B8"/>
  <c r="C8"/>
  <c r="E8"/>
  <c r="D8" s="1"/>
  <c r="F8"/>
  <c r="G8"/>
  <c r="H8"/>
  <c r="I8"/>
  <c r="J8"/>
  <c r="K8"/>
  <c r="B9"/>
  <c r="C9"/>
  <c r="E9"/>
  <c r="D9" s="1"/>
  <c r="F9"/>
  <c r="G9"/>
  <c r="H9"/>
  <c r="I9"/>
  <c r="J9"/>
  <c r="K9"/>
  <c r="B10"/>
  <c r="C10"/>
  <c r="E10"/>
  <c r="D10" s="1"/>
  <c r="F10"/>
  <c r="G10"/>
  <c r="H10"/>
  <c r="I10"/>
  <c r="J10"/>
  <c r="K10"/>
  <c r="B11"/>
  <c r="C11"/>
  <c r="E11"/>
  <c r="D11" s="1"/>
  <c r="F11"/>
  <c r="G11"/>
  <c r="H11"/>
  <c r="I11"/>
  <c r="J11"/>
  <c r="K11"/>
  <c r="B12"/>
  <c r="C12"/>
  <c r="E12"/>
  <c r="D12" s="1"/>
  <c r="F12"/>
  <c r="G12"/>
  <c r="H12"/>
  <c r="I12"/>
  <c r="J12"/>
  <c r="K12"/>
  <c r="B13"/>
  <c r="C13"/>
  <c r="E13"/>
  <c r="D13" s="1"/>
  <c r="F13"/>
  <c r="G13"/>
  <c r="H13"/>
  <c r="I13"/>
  <c r="J13"/>
  <c r="K13"/>
</calcChain>
</file>

<file path=xl/sharedStrings.xml><?xml version="1.0" encoding="utf-8"?>
<sst xmlns="http://schemas.openxmlformats.org/spreadsheetml/2006/main" count="11" uniqueCount="11">
  <si>
    <t>М</t>
  </si>
  <si>
    <t>Команда</t>
  </si>
  <si>
    <t>О</t>
  </si>
  <si>
    <t>Опотер</t>
  </si>
  <si>
    <t>И</t>
  </si>
  <si>
    <t>В</t>
  </si>
  <si>
    <t>Н</t>
  </si>
  <si>
    <t>П</t>
  </si>
  <si>
    <t>Мз</t>
  </si>
  <si>
    <t>Мп</t>
  </si>
  <si>
    <t>Мр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</si>
</sst>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40;%20&#1083;&#1080;&#1075;&#1072;&#1043;&#1088;.&#10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ложение"/>
      <sheetName val="Матчи"/>
      <sheetName val="Команды"/>
    </sheetNames>
    <sheetDataSet>
      <sheetData sheetId="0"/>
      <sheetData sheetId="1"/>
      <sheetData sheetId="2">
        <row r="2">
          <cell r="C2" t="str">
            <v>Восточный</v>
          </cell>
          <cell r="E2">
            <v>2</v>
          </cell>
          <cell r="F2">
            <v>1</v>
          </cell>
          <cell r="G2">
            <v>1</v>
          </cell>
          <cell r="H2">
            <v>0</v>
          </cell>
          <cell r="I2">
            <v>4</v>
          </cell>
          <cell r="J2">
            <v>10</v>
          </cell>
          <cell r="K2">
            <v>7</v>
          </cell>
        </row>
        <row r="3">
          <cell r="C3" t="str">
            <v>Сармат</v>
          </cell>
          <cell r="E3">
            <v>2</v>
          </cell>
          <cell r="F3">
            <v>1</v>
          </cell>
          <cell r="G3">
            <v>0</v>
          </cell>
          <cell r="H3">
            <v>1</v>
          </cell>
          <cell r="I3">
            <v>3</v>
          </cell>
          <cell r="J3">
            <v>9</v>
          </cell>
          <cell r="K3">
            <v>10</v>
          </cell>
        </row>
        <row r="4">
          <cell r="C4" t="str">
            <v>Гортранс</v>
          </cell>
          <cell r="E4">
            <v>2</v>
          </cell>
          <cell r="F4">
            <v>2</v>
          </cell>
          <cell r="G4">
            <v>0</v>
          </cell>
          <cell r="H4">
            <v>0</v>
          </cell>
          <cell r="I4">
            <v>6</v>
          </cell>
          <cell r="J4">
            <v>17</v>
          </cell>
          <cell r="K4">
            <v>5</v>
          </cell>
        </row>
        <row r="5">
          <cell r="C5" t="str">
            <v>Париж</v>
          </cell>
          <cell r="E5">
            <v>2</v>
          </cell>
          <cell r="F5">
            <v>1</v>
          </cell>
          <cell r="G5">
            <v>0</v>
          </cell>
          <cell r="H5">
            <v>1</v>
          </cell>
          <cell r="I5">
            <v>3</v>
          </cell>
          <cell r="J5">
            <v>10</v>
          </cell>
          <cell r="K5">
            <v>6</v>
          </cell>
        </row>
        <row r="6">
          <cell r="C6" t="str">
            <v>Фортуна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2</v>
          </cell>
          <cell r="J6">
            <v>5</v>
          </cell>
          <cell r="K6">
            <v>5</v>
          </cell>
        </row>
        <row r="7">
          <cell r="C7" t="str">
            <v>Бронкс</v>
          </cell>
          <cell r="E7">
            <v>2</v>
          </cell>
          <cell r="F7">
            <v>1</v>
          </cell>
          <cell r="G7">
            <v>1</v>
          </cell>
          <cell r="H7">
            <v>0</v>
          </cell>
          <cell r="I7">
            <v>4</v>
          </cell>
          <cell r="J7">
            <v>15</v>
          </cell>
          <cell r="K7">
            <v>3</v>
          </cell>
        </row>
        <row r="8">
          <cell r="C8" t="str">
            <v>Ланс</v>
          </cell>
          <cell r="E8">
            <v>2</v>
          </cell>
          <cell r="F8">
            <v>1</v>
          </cell>
          <cell r="G8">
            <v>0</v>
          </cell>
          <cell r="H8">
            <v>1</v>
          </cell>
          <cell r="I8">
            <v>3</v>
          </cell>
          <cell r="J8">
            <v>11</v>
          </cell>
          <cell r="K8">
            <v>12</v>
          </cell>
        </row>
        <row r="9">
          <cell r="C9" t="str">
            <v>Уфанет</v>
          </cell>
          <cell r="E9">
            <v>2</v>
          </cell>
          <cell r="F9">
            <v>0</v>
          </cell>
          <cell r="G9">
            <v>0</v>
          </cell>
          <cell r="H9">
            <v>2</v>
          </cell>
          <cell r="I9">
            <v>0</v>
          </cell>
          <cell r="J9">
            <v>5</v>
          </cell>
          <cell r="K9">
            <v>18</v>
          </cell>
        </row>
        <row r="10">
          <cell r="C10" t="str">
            <v>4К</v>
          </cell>
          <cell r="E10">
            <v>2</v>
          </cell>
          <cell r="F10">
            <v>0</v>
          </cell>
          <cell r="G10">
            <v>0</v>
          </cell>
          <cell r="H10">
            <v>2</v>
          </cell>
          <cell r="I10">
            <v>0</v>
          </cell>
          <cell r="J10">
            <v>4</v>
          </cell>
          <cell r="K10">
            <v>11</v>
          </cell>
        </row>
        <row r="11">
          <cell r="C11" t="str">
            <v>Старт</v>
          </cell>
          <cell r="E11">
            <v>2</v>
          </cell>
          <cell r="F11">
            <v>2</v>
          </cell>
          <cell r="G11">
            <v>0</v>
          </cell>
          <cell r="H11">
            <v>0</v>
          </cell>
          <cell r="I11">
            <v>6</v>
          </cell>
          <cell r="J11">
            <v>12</v>
          </cell>
          <cell r="K11">
            <v>8</v>
          </cell>
        </row>
        <row r="12">
          <cell r="C12" t="str">
            <v>Спортинг</v>
          </cell>
          <cell r="E12">
            <v>2</v>
          </cell>
          <cell r="F12">
            <v>1</v>
          </cell>
          <cell r="G12">
            <v>0</v>
          </cell>
          <cell r="H12">
            <v>1</v>
          </cell>
          <cell r="I12">
            <v>3</v>
          </cell>
          <cell r="J12">
            <v>9</v>
          </cell>
          <cell r="K12">
            <v>6</v>
          </cell>
        </row>
        <row r="13">
          <cell r="C13" t="str">
            <v>Зенит</v>
          </cell>
          <cell r="E13">
            <v>2</v>
          </cell>
          <cell r="F13">
            <v>0</v>
          </cell>
          <cell r="G13">
            <v>0</v>
          </cell>
          <cell r="H13">
            <v>2</v>
          </cell>
          <cell r="I13">
            <v>0</v>
          </cell>
          <cell r="J13">
            <v>3</v>
          </cell>
          <cell r="K13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M23" sqref="M23"/>
    </sheetView>
  </sheetViews>
  <sheetFormatPr defaultRowHeight="15"/>
  <cols>
    <col min="1" max="1" width="4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1</v>
      </c>
      <c r="B2" t="str">
        <f t="shared" ref="B2:B13" si="0">INDEX(ком_Название, AK2)</f>
        <v>Восточный</v>
      </c>
      <c r="C2">
        <f t="shared" ref="C2:C13" si="1">INDEX(ком_О, AK2)</f>
        <v>4</v>
      </c>
      <c r="D2">
        <f t="shared" ref="D2:D13" si="2">3*E2 - C2</f>
        <v>2</v>
      </c>
      <c r="E2">
        <f t="shared" ref="E2:E13" si="3">INDEX(ком_И, AK2)</f>
        <v>2</v>
      </c>
      <c r="F2">
        <f t="shared" ref="F2:F13" si="4">INDEX(ком_В, AK2)</f>
        <v>1</v>
      </c>
      <c r="G2">
        <f t="shared" ref="G2:G13" si="5">INDEX(ком_Н, AK2)</f>
        <v>1</v>
      </c>
      <c r="H2">
        <f t="shared" ref="H2:H13" si="6">INDEX(ком_П, AK2)</f>
        <v>0</v>
      </c>
      <c r="I2">
        <f t="shared" ref="I2:I13" si="7">INDEX(ком_МЗ, AK2)</f>
        <v>10</v>
      </c>
      <c r="J2">
        <f t="shared" ref="J2:J13" si="8">INDEX(ком_МП, AK2)</f>
        <v>7</v>
      </c>
      <c r="K2">
        <f t="shared" ref="K2:K13" si="9">I2 - J2</f>
        <v>3</v>
      </c>
    </row>
    <row r="3" spans="1:11">
      <c r="A3">
        <v>2</v>
      </c>
      <c r="B3" t="str">
        <f t="shared" si="0"/>
        <v>Сармат</v>
      </c>
      <c r="C3">
        <f t="shared" si="1"/>
        <v>3</v>
      </c>
      <c r="D3">
        <f t="shared" si="2"/>
        <v>3</v>
      </c>
      <c r="E3">
        <f t="shared" si="3"/>
        <v>2</v>
      </c>
      <c r="F3">
        <f t="shared" si="4"/>
        <v>1</v>
      </c>
      <c r="G3">
        <f t="shared" si="5"/>
        <v>0</v>
      </c>
      <c r="H3">
        <f t="shared" si="6"/>
        <v>1</v>
      </c>
      <c r="I3">
        <f t="shared" si="7"/>
        <v>9</v>
      </c>
      <c r="J3">
        <f t="shared" si="8"/>
        <v>10</v>
      </c>
      <c r="K3">
        <f t="shared" si="9"/>
        <v>-1</v>
      </c>
    </row>
    <row r="4" spans="1:11">
      <c r="A4">
        <v>3</v>
      </c>
      <c r="B4" t="str">
        <f t="shared" si="0"/>
        <v>Гортранс</v>
      </c>
      <c r="C4">
        <f t="shared" si="1"/>
        <v>6</v>
      </c>
      <c r="D4">
        <f t="shared" si="2"/>
        <v>0</v>
      </c>
      <c r="E4">
        <f t="shared" si="3"/>
        <v>2</v>
      </c>
      <c r="F4">
        <f t="shared" si="4"/>
        <v>2</v>
      </c>
      <c r="G4">
        <f t="shared" si="5"/>
        <v>0</v>
      </c>
      <c r="H4">
        <f t="shared" si="6"/>
        <v>0</v>
      </c>
      <c r="I4">
        <f t="shared" si="7"/>
        <v>17</v>
      </c>
      <c r="J4">
        <f t="shared" si="8"/>
        <v>5</v>
      </c>
      <c r="K4">
        <f t="shared" si="9"/>
        <v>12</v>
      </c>
    </row>
    <row r="5" spans="1:11">
      <c r="A5">
        <v>4</v>
      </c>
      <c r="B5" t="str">
        <f t="shared" si="0"/>
        <v>Париж</v>
      </c>
      <c r="C5">
        <f t="shared" si="1"/>
        <v>3</v>
      </c>
      <c r="D5">
        <f t="shared" si="2"/>
        <v>3</v>
      </c>
      <c r="E5">
        <f t="shared" si="3"/>
        <v>2</v>
      </c>
      <c r="F5">
        <f t="shared" si="4"/>
        <v>1</v>
      </c>
      <c r="G5">
        <f t="shared" si="5"/>
        <v>0</v>
      </c>
      <c r="H5">
        <f t="shared" si="6"/>
        <v>1</v>
      </c>
      <c r="I5">
        <f t="shared" si="7"/>
        <v>10</v>
      </c>
      <c r="J5">
        <f t="shared" si="8"/>
        <v>6</v>
      </c>
      <c r="K5">
        <f t="shared" si="9"/>
        <v>4</v>
      </c>
    </row>
    <row r="6" spans="1:11">
      <c r="A6">
        <v>5</v>
      </c>
      <c r="B6" t="str">
        <f t="shared" si="0"/>
        <v>Фортуна</v>
      </c>
      <c r="C6">
        <f t="shared" si="1"/>
        <v>2</v>
      </c>
      <c r="D6">
        <f t="shared" si="2"/>
        <v>4</v>
      </c>
      <c r="E6">
        <f t="shared" si="3"/>
        <v>2</v>
      </c>
      <c r="F6">
        <f t="shared" si="4"/>
        <v>0</v>
      </c>
      <c r="G6">
        <f t="shared" si="5"/>
        <v>2</v>
      </c>
      <c r="H6">
        <f t="shared" si="6"/>
        <v>0</v>
      </c>
      <c r="I6">
        <f t="shared" si="7"/>
        <v>5</v>
      </c>
      <c r="J6">
        <f t="shared" si="8"/>
        <v>5</v>
      </c>
      <c r="K6">
        <f t="shared" si="9"/>
        <v>0</v>
      </c>
    </row>
    <row r="7" spans="1:11">
      <c r="A7">
        <v>6</v>
      </c>
      <c r="B7" t="str">
        <f t="shared" si="0"/>
        <v>Бронкс</v>
      </c>
      <c r="C7">
        <f t="shared" si="1"/>
        <v>4</v>
      </c>
      <c r="D7">
        <f t="shared" si="2"/>
        <v>2</v>
      </c>
      <c r="E7">
        <f t="shared" si="3"/>
        <v>2</v>
      </c>
      <c r="F7">
        <f t="shared" si="4"/>
        <v>1</v>
      </c>
      <c r="G7">
        <f t="shared" si="5"/>
        <v>1</v>
      </c>
      <c r="H7">
        <f t="shared" si="6"/>
        <v>0</v>
      </c>
      <c r="I7">
        <f t="shared" si="7"/>
        <v>15</v>
      </c>
      <c r="J7">
        <f t="shared" si="8"/>
        <v>3</v>
      </c>
      <c r="K7">
        <f t="shared" si="9"/>
        <v>12</v>
      </c>
    </row>
    <row r="8" spans="1:11">
      <c r="A8">
        <v>7</v>
      </c>
      <c r="B8" t="str">
        <f t="shared" si="0"/>
        <v>Ланс</v>
      </c>
      <c r="C8">
        <f t="shared" si="1"/>
        <v>3</v>
      </c>
      <c r="D8">
        <f t="shared" si="2"/>
        <v>3</v>
      </c>
      <c r="E8">
        <f t="shared" si="3"/>
        <v>2</v>
      </c>
      <c r="F8">
        <f t="shared" si="4"/>
        <v>1</v>
      </c>
      <c r="G8">
        <f t="shared" si="5"/>
        <v>0</v>
      </c>
      <c r="H8">
        <f t="shared" si="6"/>
        <v>1</v>
      </c>
      <c r="I8">
        <f t="shared" si="7"/>
        <v>11</v>
      </c>
      <c r="J8">
        <f t="shared" si="8"/>
        <v>12</v>
      </c>
      <c r="K8">
        <f t="shared" si="9"/>
        <v>-1</v>
      </c>
    </row>
    <row r="9" spans="1:11">
      <c r="A9">
        <v>8</v>
      </c>
      <c r="B9" t="str">
        <f t="shared" si="0"/>
        <v>Уфанет</v>
      </c>
      <c r="C9">
        <f t="shared" si="1"/>
        <v>0</v>
      </c>
      <c r="D9">
        <f t="shared" si="2"/>
        <v>6</v>
      </c>
      <c r="E9">
        <f t="shared" si="3"/>
        <v>2</v>
      </c>
      <c r="F9">
        <f t="shared" si="4"/>
        <v>0</v>
      </c>
      <c r="G9">
        <f t="shared" si="5"/>
        <v>0</v>
      </c>
      <c r="H9">
        <f t="shared" si="6"/>
        <v>2</v>
      </c>
      <c r="I9">
        <f t="shared" si="7"/>
        <v>5</v>
      </c>
      <c r="J9">
        <f t="shared" si="8"/>
        <v>18</v>
      </c>
      <c r="K9">
        <f t="shared" si="9"/>
        <v>-13</v>
      </c>
    </row>
    <row r="10" spans="1:11">
      <c r="A10">
        <v>9</v>
      </c>
      <c r="B10" t="str">
        <f t="shared" si="0"/>
        <v>4К</v>
      </c>
      <c r="C10">
        <f t="shared" si="1"/>
        <v>0</v>
      </c>
      <c r="D10">
        <f t="shared" si="2"/>
        <v>6</v>
      </c>
      <c r="E10">
        <f t="shared" si="3"/>
        <v>2</v>
      </c>
      <c r="F10">
        <f t="shared" si="4"/>
        <v>0</v>
      </c>
      <c r="G10">
        <f t="shared" si="5"/>
        <v>0</v>
      </c>
      <c r="H10">
        <f t="shared" si="6"/>
        <v>2</v>
      </c>
      <c r="I10">
        <f t="shared" si="7"/>
        <v>4</v>
      </c>
      <c r="J10">
        <f t="shared" si="8"/>
        <v>11</v>
      </c>
      <c r="K10">
        <f t="shared" si="9"/>
        <v>-7</v>
      </c>
    </row>
    <row r="11" spans="1:11">
      <c r="A11">
        <v>10</v>
      </c>
      <c r="B11" t="str">
        <f t="shared" si="0"/>
        <v>Старт</v>
      </c>
      <c r="C11">
        <f t="shared" si="1"/>
        <v>6</v>
      </c>
      <c r="D11">
        <f t="shared" si="2"/>
        <v>0</v>
      </c>
      <c r="E11">
        <f t="shared" si="3"/>
        <v>2</v>
      </c>
      <c r="F11">
        <f t="shared" si="4"/>
        <v>2</v>
      </c>
      <c r="G11">
        <f t="shared" si="5"/>
        <v>0</v>
      </c>
      <c r="H11">
        <f t="shared" si="6"/>
        <v>0</v>
      </c>
      <c r="I11">
        <f t="shared" si="7"/>
        <v>12</v>
      </c>
      <c r="J11">
        <f t="shared" si="8"/>
        <v>8</v>
      </c>
      <c r="K11">
        <f t="shared" si="9"/>
        <v>4</v>
      </c>
    </row>
    <row r="12" spans="1:11">
      <c r="A12">
        <v>11</v>
      </c>
      <c r="B12" t="str">
        <f t="shared" si="0"/>
        <v>Спортинг</v>
      </c>
      <c r="C12">
        <f t="shared" si="1"/>
        <v>3</v>
      </c>
      <c r="D12">
        <f t="shared" si="2"/>
        <v>3</v>
      </c>
      <c r="E12">
        <f t="shared" si="3"/>
        <v>2</v>
      </c>
      <c r="F12">
        <f t="shared" si="4"/>
        <v>1</v>
      </c>
      <c r="G12">
        <f t="shared" si="5"/>
        <v>0</v>
      </c>
      <c r="H12">
        <f t="shared" si="6"/>
        <v>1</v>
      </c>
      <c r="I12">
        <f t="shared" si="7"/>
        <v>9</v>
      </c>
      <c r="J12">
        <f t="shared" si="8"/>
        <v>6</v>
      </c>
      <c r="K12">
        <f t="shared" si="9"/>
        <v>3</v>
      </c>
    </row>
    <row r="13" spans="1:11">
      <c r="A13">
        <v>12</v>
      </c>
      <c r="B13" t="str">
        <f t="shared" si="0"/>
        <v>Зенит</v>
      </c>
      <c r="C13">
        <f t="shared" si="1"/>
        <v>0</v>
      </c>
      <c r="D13">
        <f t="shared" si="2"/>
        <v>6</v>
      </c>
      <c r="E13">
        <f t="shared" si="3"/>
        <v>2</v>
      </c>
      <c r="F13">
        <f t="shared" si="4"/>
        <v>0</v>
      </c>
      <c r="G13">
        <f t="shared" si="5"/>
        <v>0</v>
      </c>
      <c r="H13">
        <f t="shared" si="6"/>
        <v>2</v>
      </c>
      <c r="I13">
        <f t="shared" si="7"/>
        <v>3</v>
      </c>
      <c r="J13">
        <f t="shared" si="8"/>
        <v>19</v>
      </c>
      <c r="K13">
        <f t="shared" si="9"/>
        <v>-16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Группа Б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2014-11-10T09:05:48Z</dcterms:modified>
</cp:coreProperties>
</file>